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874" autoFilterDateGrouping="0"/>
  </bookViews>
  <sheets>
    <sheet name="C_V.209" sheetId="13" r:id="rId1"/>
  </sheets>
  <definedNames>
    <definedName name="_xlnm.Print_Area" localSheetId="0">'C_V.209'!$B$2:$P$30</definedName>
  </definedNames>
  <calcPr calcId="162913" calcMode="manual"/>
</workbook>
</file>

<file path=xl/calcChain.xml><?xml version="1.0" encoding="utf-8"?>
<calcChain xmlns="http://schemas.openxmlformats.org/spreadsheetml/2006/main">
  <c r="P30" i="13" l="1"/>
  <c r="L30" i="13"/>
  <c r="F30" i="13"/>
  <c r="P29" i="13"/>
  <c r="L29" i="13"/>
  <c r="F29" i="13"/>
  <c r="P28" i="13"/>
  <c r="L28" i="13"/>
  <c r="F28" i="13"/>
  <c r="P27" i="13"/>
  <c r="L27" i="13"/>
  <c r="F27" i="13"/>
  <c r="P26" i="13"/>
  <c r="L26" i="13"/>
  <c r="F26" i="13"/>
  <c r="P25" i="13"/>
  <c r="L25" i="13"/>
  <c r="F25" i="13"/>
  <c r="P24" i="13"/>
  <c r="L24" i="13"/>
  <c r="F24" i="13"/>
  <c r="P23" i="13"/>
  <c r="L23" i="13"/>
  <c r="F23" i="13"/>
  <c r="P22" i="13"/>
  <c r="L22" i="13"/>
  <c r="F22" i="13"/>
  <c r="P21" i="13"/>
  <c r="L21" i="13"/>
  <c r="F21" i="13"/>
  <c r="P20" i="13"/>
  <c r="L20" i="13"/>
  <c r="F20" i="13"/>
  <c r="P19" i="13"/>
  <c r="L19" i="13"/>
  <c r="F19" i="13"/>
  <c r="P18" i="13"/>
  <c r="L18" i="13"/>
  <c r="F18" i="13"/>
  <c r="P17" i="13"/>
  <c r="L17" i="13"/>
  <c r="F17" i="13"/>
  <c r="P16" i="13"/>
  <c r="L16" i="13"/>
  <c r="F16" i="13"/>
  <c r="P15" i="13"/>
  <c r="L15" i="13"/>
  <c r="F15" i="13"/>
  <c r="P14" i="13"/>
  <c r="L14" i="13"/>
  <c r="F14" i="13"/>
  <c r="P13" i="13"/>
  <c r="L13" i="13"/>
  <c r="N13" i="13" s="1"/>
  <c r="F13" i="13"/>
  <c r="H13" i="13" s="1"/>
  <c r="H14" i="13" l="1"/>
  <c r="H15" i="13" s="1"/>
  <c r="H16" i="13" s="1"/>
  <c r="H17" i="13" s="1"/>
  <c r="H18" i="13" s="1"/>
  <c r="H19" i="13" s="1"/>
  <c r="H20" i="13" s="1"/>
  <c r="H21" i="13" s="1"/>
  <c r="H22" i="13" s="1"/>
  <c r="H23" i="13" s="1"/>
  <c r="H24" i="13" s="1"/>
  <c r="H25" i="13" s="1"/>
  <c r="H26" i="13" s="1"/>
  <c r="H27" i="13" s="1"/>
  <c r="H28" i="13" s="1"/>
  <c r="H29" i="13" s="1"/>
  <c r="N14" i="13"/>
  <c r="N15" i="13" s="1"/>
  <c r="N16" i="13" s="1"/>
  <c r="N17" i="13" s="1"/>
  <c r="N18" i="13" s="1"/>
  <c r="N19" i="13" s="1"/>
  <c r="N20" i="13" s="1"/>
  <c r="N21" i="13" s="1"/>
  <c r="N22" i="13" s="1"/>
  <c r="N23" i="13" s="1"/>
  <c r="N24" i="13" s="1"/>
  <c r="N25" i="13" s="1"/>
  <c r="N26" i="13" s="1"/>
  <c r="N27" i="13" s="1"/>
  <c r="N28" i="13" s="1"/>
  <c r="N29" i="13" s="1"/>
</calcChain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<sst xmlns="http://schemas.openxmlformats.org/spreadsheetml/2006/main" count="36" uniqueCount="34">
  <si>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</si>
  <si>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</si>
  <si>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</si>
  <si>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</si>
  <si>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</si>
  <si>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</si>
  <si>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</si>
  <si>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</si>
  <si>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</si>
  <si>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</si>
  <si>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</si>
  <si>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</si>
  <si>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</si>
  <si>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</si>
  <si>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</si>
  <si>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</si>
  <si>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</si>
  <si>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</si>
  <si>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</si>
  <si>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</si>
  <si>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</si>
  <si>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</si>
  <si>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</si>
  <si>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</si>
  <si>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</si>
  <si>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</si>
  <si>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</si>
  <si>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</si>
  <si>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</si>
  <si>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</si>
  <si>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</si>
  <si>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Ejercicio 2017</t>
  </si>
  <si>
    <r>
      <t xml:space="preserve">Cuadro V.209.  </t>
    </r>
    <r>
      <rPr>
        <b/>
        <sz val="14"/>
        <rFont val="Times New Roman"/>
        <family val="1"/>
      </rPr>
      <t>Base imponible devengada del régimen general.</t>
    </r>
  </si>
  <si>
    <t>% sobre 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</si>
</sst>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32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31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0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0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0"/>
      <c r="C9" s="4"/>
      <c r="D9" s="50" t="s">
        <v>1</v>
      </c>
      <c r="E9" s="4"/>
      <c r="F9" s="51" t="s">
        <v>33</v>
      </c>
      <c r="G9" s="51"/>
      <c r="H9" s="51"/>
      <c r="I9" s="4"/>
      <c r="J9" s="40" t="s">
        <v>22</v>
      </c>
      <c r="K9" s="17"/>
      <c r="L9" s="51" t="s">
        <v>26</v>
      </c>
      <c r="M9" s="51"/>
      <c r="N9" s="51"/>
      <c r="O9" s="4"/>
      <c r="P9" s="40" t="s">
        <v>19</v>
      </c>
    </row>
    <row r="10" spans="1:16" s="1" customFormat="1" ht="3.95" customHeight="1" x14ac:dyDescent="0.25">
      <c r="A10" s="3"/>
      <c r="B10" s="50"/>
      <c r="C10" s="4"/>
      <c r="D10" s="50"/>
      <c r="E10" s="4"/>
      <c r="F10" s="4"/>
      <c r="G10" s="4"/>
      <c r="H10" s="4"/>
      <c r="I10" s="4"/>
      <c r="J10" s="40"/>
      <c r="K10" s="17"/>
      <c r="L10" s="4"/>
      <c r="M10" s="4"/>
      <c r="N10" s="4"/>
      <c r="O10" s="4"/>
      <c r="P10" s="40"/>
    </row>
    <row r="11" spans="1:16" ht="15.95" customHeight="1" x14ac:dyDescent="0.2">
      <c r="A11" s="2"/>
      <c r="B11" s="38" t="s">
        <v>24</v>
      </c>
      <c r="C11" s="4"/>
      <c r="D11" s="50"/>
      <c r="E11" s="4"/>
      <c r="F11" s="39" t="s">
        <v>18</v>
      </c>
      <c r="G11" s="5"/>
      <c r="H11" s="39" t="s">
        <v>21</v>
      </c>
      <c r="I11" s="5"/>
      <c r="J11" s="38" t="s">
        <v>25</v>
      </c>
      <c r="K11" s="18"/>
      <c r="L11" s="39" t="s">
        <v>18</v>
      </c>
      <c r="M11" s="5"/>
      <c r="N11" s="39" t="s">
        <v>21</v>
      </c>
      <c r="O11" s="5"/>
      <c r="P11" s="41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23">
        <v>356440</v>
      </c>
      <c r="E13" s="7"/>
      <c r="F13" s="8">
        <f>+D13/D$30*100</f>
        <v>11.781278859076153</v>
      </c>
      <c r="G13" s="9"/>
      <c r="H13" s="8">
        <f>+F13</f>
        <v>11.781278859076153</v>
      </c>
      <c r="I13" s="21"/>
      <c r="J13" s="22">
        <v>257.12825717761808</v>
      </c>
      <c r="K13" s="23"/>
      <c r="L13" s="8">
        <f t="shared" ref="L13:L30" si="0">+J13/J$30*100</f>
        <v>1.4217487659323423E-2</v>
      </c>
      <c r="M13" s="9"/>
      <c r="N13" s="8">
        <f>+L13</f>
        <v>1.4217487659323423E-2</v>
      </c>
      <c r="O13" s="21"/>
      <c r="P13" s="7">
        <f t="shared" ref="P13:P30" si="1">(J13/D13)*1000000</f>
        <v>721.3787935630628</v>
      </c>
    </row>
    <row r="14" spans="1:16" ht="15" customHeight="1" x14ac:dyDescent="0.2">
      <c r="A14" s="2"/>
      <c r="B14" s="6" t="s">
        <v>6</v>
      </c>
      <c r="C14" s="6"/>
      <c r="D14" s="23">
        <v>542842</v>
      </c>
      <c r="E14" s="7"/>
      <c r="F14" s="8">
        <f t="shared" ref="F14:F29" si="2">+D14/D$30*100</f>
        <v>17.942354894003525</v>
      </c>
      <c r="G14" s="9"/>
      <c r="H14" s="8">
        <f>+H13+F14</f>
        <v>29.723633753079678</v>
      </c>
      <c r="I14" s="21"/>
      <c r="J14" s="22">
        <v>3118.7518496009429</v>
      </c>
      <c r="K14" s="23"/>
      <c r="L14" s="8">
        <f t="shared" si="0"/>
        <v>0.17244629750499935</v>
      </c>
      <c r="M14" s="9"/>
      <c r="N14" s="8">
        <f t="shared" ref="N14:N24" si="3">+N13+L14</f>
        <v>0.18666378516432278</v>
      </c>
      <c r="O14" s="21"/>
      <c r="P14" s="7">
        <f t="shared" si="1"/>
        <v>5745.2294582971526</v>
      </c>
    </row>
    <row r="15" spans="1:16" ht="15" customHeight="1" x14ac:dyDescent="0.2">
      <c r="A15" s="2"/>
      <c r="B15" s="6" t="s">
        <v>7</v>
      </c>
      <c r="C15" s="6"/>
      <c r="D15" s="23">
        <v>313375</v>
      </c>
      <c r="E15" s="7"/>
      <c r="F15" s="8">
        <f t="shared" si="2"/>
        <v>10.357867417974944</v>
      </c>
      <c r="G15" s="9"/>
      <c r="H15" s="8">
        <f t="shared" ref="H15:H24" si="4">+H14+F15</f>
        <v>40.081501171054626</v>
      </c>
      <c r="I15" s="21"/>
      <c r="J15" s="22">
        <v>3701.6044548495165</v>
      </c>
      <c r="K15" s="23"/>
      <c r="L15" s="8">
        <f t="shared" si="0"/>
        <v>0.20467418180400834</v>
      </c>
      <c r="M15" s="9"/>
      <c r="N15" s="8">
        <f t="shared" si="3"/>
        <v>0.39133796696833112</v>
      </c>
      <c r="O15" s="21"/>
      <c r="P15" s="7">
        <f t="shared" si="1"/>
        <v>11812.060486157212</v>
      </c>
    </row>
    <row r="16" spans="1:16" ht="15" customHeight="1" x14ac:dyDescent="0.2">
      <c r="A16" s="2"/>
      <c r="B16" s="6" t="s">
        <v>8</v>
      </c>
      <c r="C16" s="6"/>
      <c r="D16" s="23">
        <v>434074</v>
      </c>
      <c r="E16" s="7"/>
      <c r="F16" s="8">
        <f t="shared" si="2"/>
        <v>14.347286610578561</v>
      </c>
      <c r="G16" s="9"/>
      <c r="H16" s="8">
        <f t="shared" si="4"/>
        <v>54.42878778163319</v>
      </c>
      <c r="I16" s="21"/>
      <c r="J16" s="22">
        <v>9408.5199921352232</v>
      </c>
      <c r="K16" s="23"/>
      <c r="L16" s="8">
        <f t="shared" si="0"/>
        <v>0.52022876967690967</v>
      </c>
      <c r="M16" s="9"/>
      <c r="N16" s="8">
        <f t="shared" si="3"/>
        <v>0.91156673664524079</v>
      </c>
      <c r="O16" s="21"/>
      <c r="P16" s="7">
        <f t="shared" si="1"/>
        <v>21674.921769410797</v>
      </c>
    </row>
    <row r="17" spans="1:16" ht="15" customHeight="1" x14ac:dyDescent="0.2">
      <c r="A17" s="2"/>
      <c r="B17" s="6" t="s">
        <v>9</v>
      </c>
      <c r="C17" s="6"/>
      <c r="D17" s="23">
        <v>401749</v>
      </c>
      <c r="E17" s="7"/>
      <c r="F17" s="8">
        <f t="shared" si="2"/>
        <v>13.278860398257731</v>
      </c>
      <c r="G17" s="9"/>
      <c r="H17" s="8">
        <f t="shared" si="4"/>
        <v>67.707648179890924</v>
      </c>
      <c r="I17" s="21"/>
      <c r="J17" s="22">
        <v>17268.589959696634</v>
      </c>
      <c r="K17" s="23"/>
      <c r="L17" s="8">
        <f t="shared" si="0"/>
        <v>0.95483852043654116</v>
      </c>
      <c r="M17" s="9"/>
      <c r="N17" s="8">
        <f t="shared" si="3"/>
        <v>1.866405257081782</v>
      </c>
      <c r="O17" s="21"/>
      <c r="P17" s="7">
        <f t="shared" si="1"/>
        <v>42983.529416866339</v>
      </c>
    </row>
    <row r="18" spans="1:16" ht="15" customHeight="1" x14ac:dyDescent="0.2">
      <c r="A18" s="2"/>
      <c r="B18" s="10" t="s">
        <v>10</v>
      </c>
      <c r="C18" s="10"/>
      <c r="D18" s="26">
        <v>411143</v>
      </c>
      <c r="E18" s="11"/>
      <c r="F18" s="12">
        <f t="shared" si="2"/>
        <v>13.589356789241236</v>
      </c>
      <c r="G18" s="13"/>
      <c r="H18" s="12">
        <f t="shared" si="4"/>
        <v>81.297004969132161</v>
      </c>
      <c r="I18" s="24"/>
      <c r="J18" s="25">
        <v>39043.845686743261</v>
      </c>
      <c r="K18" s="26"/>
      <c r="L18" s="12">
        <f t="shared" si="0"/>
        <v>2.1588657750686142</v>
      </c>
      <c r="M18" s="13"/>
      <c r="N18" s="12">
        <f t="shared" si="3"/>
        <v>4.0252710321503962</v>
      </c>
      <c r="O18" s="24"/>
      <c r="P18" s="11">
        <f t="shared" si="1"/>
        <v>94964.150397169011</v>
      </c>
    </row>
    <row r="19" spans="1:16" ht="15" customHeight="1" x14ac:dyDescent="0.2">
      <c r="A19" s="2"/>
      <c r="B19" s="6" t="s">
        <v>11</v>
      </c>
      <c r="C19" s="6"/>
      <c r="D19" s="23">
        <v>212674</v>
      </c>
      <c r="E19" s="7"/>
      <c r="F19" s="8">
        <f t="shared" si="2"/>
        <v>7.0294346876757992</v>
      </c>
      <c r="G19" s="9"/>
      <c r="H19" s="8">
        <f t="shared" si="4"/>
        <v>88.326439656807963</v>
      </c>
      <c r="I19" s="21"/>
      <c r="J19" s="22">
        <v>45154.067956175189</v>
      </c>
      <c r="K19" s="23"/>
      <c r="L19" s="8">
        <f t="shared" si="0"/>
        <v>2.4967205509883317</v>
      </c>
      <c r="M19" s="9"/>
      <c r="N19" s="8">
        <f t="shared" si="3"/>
        <v>6.5219915831387283</v>
      </c>
      <c r="O19" s="21"/>
      <c r="P19" s="7">
        <f t="shared" si="1"/>
        <v>212315.88231836137</v>
      </c>
    </row>
    <row r="20" spans="1:16" ht="15" customHeight="1" x14ac:dyDescent="0.2">
      <c r="A20" s="2"/>
      <c r="B20" s="6" t="s">
        <v>12</v>
      </c>
      <c r="C20" s="6"/>
      <c r="D20" s="23">
        <v>145825</v>
      </c>
      <c r="E20" s="7"/>
      <c r="F20" s="8">
        <f t="shared" si="2"/>
        <v>4.8198995332307826</v>
      </c>
      <c r="G20" s="9"/>
      <c r="H20" s="8">
        <f t="shared" si="4"/>
        <v>93.146339190038745</v>
      </c>
      <c r="I20" s="21"/>
      <c r="J20" s="22">
        <v>61506.561971524243</v>
      </c>
      <c r="K20" s="23"/>
      <c r="L20" s="8">
        <f t="shared" si="0"/>
        <v>3.4009050401391514</v>
      </c>
      <c r="M20" s="9"/>
      <c r="N20" s="8">
        <f t="shared" si="3"/>
        <v>9.9228966232778788</v>
      </c>
      <c r="O20" s="21"/>
      <c r="P20" s="7">
        <f t="shared" si="1"/>
        <v>421783.38399810897</v>
      </c>
    </row>
    <row r="21" spans="1:16" ht="15" customHeight="1" x14ac:dyDescent="0.2">
      <c r="A21" s="2"/>
      <c r="B21" s="6" t="s">
        <v>14</v>
      </c>
      <c r="C21" s="6"/>
      <c r="D21" s="23">
        <v>109243</v>
      </c>
      <c r="E21" s="7"/>
      <c r="F21" s="8">
        <f t="shared" si="2"/>
        <v>3.6107682819045452</v>
      </c>
      <c r="G21" s="9"/>
      <c r="H21" s="8">
        <f t="shared" si="4"/>
        <v>96.757107471943286</v>
      </c>
      <c r="I21" s="21"/>
      <c r="J21" s="22">
        <v>101958.62897247149</v>
      </c>
      <c r="K21" s="23"/>
      <c r="L21" s="8">
        <f t="shared" si="0"/>
        <v>5.6376361162682445</v>
      </c>
      <c r="M21" s="9"/>
      <c r="N21" s="8">
        <f t="shared" si="3"/>
        <v>15.560532739546122</v>
      </c>
      <c r="O21" s="21"/>
      <c r="P21" s="7">
        <f t="shared" si="1"/>
        <v>933319.56255752302</v>
      </c>
    </row>
    <row r="22" spans="1:16" ht="15" customHeight="1" x14ac:dyDescent="0.2">
      <c r="A22" s="2"/>
      <c r="B22" s="6" t="s">
        <v>13</v>
      </c>
      <c r="C22" s="6"/>
      <c r="D22" s="23">
        <v>44424</v>
      </c>
      <c r="E22" s="7"/>
      <c r="F22" s="8">
        <f t="shared" si="2"/>
        <v>1.468329963066993</v>
      </c>
      <c r="G22" s="9"/>
      <c r="H22" s="8">
        <f t="shared" si="4"/>
        <v>98.225437435010278</v>
      </c>
      <c r="I22" s="21"/>
      <c r="J22" s="22">
        <v>93062.764494225426</v>
      </c>
      <c r="K22" s="23"/>
      <c r="L22" s="8">
        <f t="shared" si="0"/>
        <v>5.1457537972001006</v>
      </c>
      <c r="M22" s="9"/>
      <c r="N22" s="8">
        <f t="shared" si="3"/>
        <v>20.706286536746223</v>
      </c>
      <c r="O22" s="21"/>
      <c r="P22" s="7">
        <f t="shared" si="1"/>
        <v>2094875.8440083158</v>
      </c>
    </row>
    <row r="23" spans="1:16" ht="15" customHeight="1" x14ac:dyDescent="0.2">
      <c r="A23" s="2"/>
      <c r="B23" s="10" t="s">
        <v>15</v>
      </c>
      <c r="C23" s="10"/>
      <c r="D23" s="26">
        <v>25968</v>
      </c>
      <c r="E23" s="11"/>
      <c r="F23" s="12">
        <f t="shared" si="2"/>
        <v>0.85831065372149462</v>
      </c>
      <c r="G23" s="13"/>
      <c r="H23" s="12">
        <f t="shared" si="4"/>
        <v>99.083748088731767</v>
      </c>
      <c r="I23" s="24"/>
      <c r="J23" s="25">
        <v>108966.45484273168</v>
      </c>
      <c r="K23" s="26"/>
      <c r="L23" s="12">
        <f t="shared" si="0"/>
        <v>6.0251224194958475</v>
      </c>
      <c r="M23" s="13"/>
      <c r="N23" s="12">
        <f t="shared" si="3"/>
        <v>26.73140895624207</v>
      </c>
      <c r="O23" s="24"/>
      <c r="P23" s="11">
        <f t="shared" si="1"/>
        <v>4196182.0256751264</v>
      </c>
    </row>
    <row r="24" spans="1:16" ht="15" customHeight="1" x14ac:dyDescent="0.2">
      <c r="A24" s="2"/>
      <c r="B24" s="6" t="s">
        <v>27</v>
      </c>
      <c r="C24" s="6"/>
      <c r="D24" s="23">
        <v>15889</v>
      </c>
      <c r="E24" s="7"/>
      <c r="F24" s="8">
        <f t="shared" si="2"/>
        <v>0.52517321229901526</v>
      </c>
      <c r="G24" s="9"/>
      <c r="H24" s="8">
        <f t="shared" si="4"/>
        <v>99.608921301030776</v>
      </c>
      <c r="I24" s="21"/>
      <c r="J24" s="22">
        <v>146340.07192020633</v>
      </c>
      <c r="K24" s="23"/>
      <c r="L24" s="8">
        <f t="shared" si="0"/>
        <v>8.0916356274013683</v>
      </c>
      <c r="M24" s="9"/>
      <c r="N24" s="8">
        <f t="shared" si="3"/>
        <v>34.823044583643437</v>
      </c>
      <c r="O24" s="21"/>
      <c r="P24" s="7">
        <f t="shared" si="1"/>
        <v>9210149.9100136161</v>
      </c>
    </row>
    <row r="25" spans="1:16" ht="15" customHeight="1" x14ac:dyDescent="0.2">
      <c r="A25" s="2"/>
      <c r="B25" s="6" t="s">
        <v>28</v>
      </c>
      <c r="C25" s="6"/>
      <c r="D25" s="23">
        <v>5778</v>
      </c>
      <c r="E25" s="7"/>
      <c r="F25" s="8">
        <f t="shared" si="2"/>
        <v>0.19097808676843792</v>
      </c>
      <c r="G25" s="9"/>
      <c r="H25" s="8">
        <f>+H24+F25</f>
        <v>99.799899387799215</v>
      </c>
      <c r="I25" s="21"/>
      <c r="J25" s="22">
        <v>120833.7491365336</v>
      </c>
      <c r="K25" s="23"/>
      <c r="L25" s="8">
        <f t="shared" si="0"/>
        <v>6.681305104447266</v>
      </c>
      <c r="M25" s="9"/>
      <c r="N25" s="8">
        <f>+N24+L25</f>
        <v>41.504349688090706</v>
      </c>
      <c r="O25" s="21"/>
      <c r="P25" s="7">
        <f t="shared" si="1"/>
        <v>20912729.16866279</v>
      </c>
    </row>
    <row r="26" spans="1:16" ht="15" customHeight="1" x14ac:dyDescent="0.2">
      <c r="A26" s="2"/>
      <c r="B26" s="6" t="s">
        <v>29</v>
      </c>
      <c r="C26" s="6"/>
      <c r="D26" s="23">
        <v>3026</v>
      </c>
      <c r="E26" s="7"/>
      <c r="F26" s="8">
        <f t="shared" si="2"/>
        <v>0.10001725347201336</v>
      </c>
      <c r="G26" s="9"/>
      <c r="H26" s="8">
        <f>+H25+F26</f>
        <v>99.899916641271233</v>
      </c>
      <c r="I26" s="21"/>
      <c r="J26" s="22">
        <v>125748.41351388418</v>
      </c>
      <c r="K26" s="23"/>
      <c r="L26" s="8">
        <f t="shared" si="0"/>
        <v>6.9530534564241204</v>
      </c>
      <c r="M26" s="9"/>
      <c r="N26" s="8">
        <f>+N25+L26</f>
        <v>48.457403144514828</v>
      </c>
      <c r="O26" s="21"/>
      <c r="P26" s="7">
        <f t="shared" si="1"/>
        <v>41555985.959644474</v>
      </c>
    </row>
    <row r="27" spans="1:16" ht="15" customHeight="1" x14ac:dyDescent="0.2">
      <c r="A27" s="2"/>
      <c r="B27" s="6" t="s">
        <v>30</v>
      </c>
      <c r="C27" s="6"/>
      <c r="D27" s="23">
        <v>1863</v>
      </c>
      <c r="E27" s="7"/>
      <c r="F27" s="8">
        <f t="shared" si="2"/>
        <v>6.1577046668328105E-2</v>
      </c>
      <c r="G27" s="9"/>
      <c r="H27" s="8">
        <f>+H26+F27</f>
        <v>99.961493687939566</v>
      </c>
      <c r="I27" s="21"/>
      <c r="J27" s="22">
        <v>170444.04309316794</v>
      </c>
      <c r="K27" s="23"/>
      <c r="L27" s="8">
        <f t="shared" si="0"/>
        <v>9.4244254049773968</v>
      </c>
      <c r="M27" s="9"/>
      <c r="N27" s="8">
        <f>+N26+L27</f>
        <v>57.881828549492226</v>
      </c>
      <c r="O27" s="21"/>
      <c r="P27" s="7">
        <f t="shared" si="1"/>
        <v>91489019.373681128</v>
      </c>
    </row>
    <row r="28" spans="1:16" ht="15" customHeight="1" x14ac:dyDescent="0.2">
      <c r="A28" s="2"/>
      <c r="B28" s="6" t="s">
        <v>16</v>
      </c>
      <c r="C28" s="6"/>
      <c r="D28" s="42">
        <v>601</v>
      </c>
      <c r="E28" s="7"/>
      <c r="F28" s="8">
        <f t="shared" si="2"/>
        <v>1.9864629655214811E-2</v>
      </c>
      <c r="G28" s="9"/>
      <c r="H28" s="8">
        <f>+H27+F28</f>
        <v>99.981358317594783</v>
      </c>
      <c r="I28" s="21"/>
      <c r="J28" s="22">
        <v>124904.69980487607</v>
      </c>
      <c r="K28" s="23"/>
      <c r="L28" s="8">
        <f t="shared" si="0"/>
        <v>6.9064016828015165</v>
      </c>
      <c r="M28" s="9"/>
      <c r="N28" s="8">
        <f>+N27+L28</f>
        <v>64.788230232293742</v>
      </c>
      <c r="O28" s="21"/>
      <c r="P28" s="7">
        <f t="shared" si="1"/>
        <v>207828119.47566733</v>
      </c>
    </row>
    <row r="29" spans="1:16" ht="15" customHeight="1" x14ac:dyDescent="0.2">
      <c r="A29" s="2"/>
      <c r="B29" s="27" t="s">
        <v>17</v>
      </c>
      <c r="C29" s="27"/>
      <c r="D29" s="43">
        <v>564</v>
      </c>
      <c r="E29" s="28"/>
      <c r="F29" s="8">
        <f t="shared" si="2"/>
        <v>1.8641682405226546E-2</v>
      </c>
      <c r="G29" s="30"/>
      <c r="H29" s="8">
        <f>+H28+F29</f>
        <v>100.00000000000001</v>
      </c>
      <c r="I29" s="31"/>
      <c r="J29" s="32">
        <v>636817.2218227695</v>
      </c>
      <c r="K29" s="33"/>
      <c r="L29" s="29">
        <f t="shared" si="0"/>
        <v>35.211769767706265</v>
      </c>
      <c r="M29" s="30"/>
      <c r="N29" s="29">
        <f>+N28+L29</f>
        <v>100</v>
      </c>
      <c r="O29" s="31"/>
      <c r="P29" s="28">
        <f t="shared" si="1"/>
        <v>1129108549.3311517</v>
      </c>
    </row>
    <row r="30" spans="1:16" ht="15.95" customHeight="1" x14ac:dyDescent="0.2">
      <c r="A30" s="2"/>
      <c r="B30" s="34" t="s">
        <v>2</v>
      </c>
      <c r="C30" s="34"/>
      <c r="D30" s="36">
        <v>3025478</v>
      </c>
      <c r="E30" s="14"/>
      <c r="F30" s="15">
        <f>+D30/D$30*100</f>
        <v>100</v>
      </c>
      <c r="G30" s="35"/>
      <c r="H30" s="16"/>
      <c r="I30" s="16"/>
      <c r="J30" s="37">
        <v>1808535.1177287688</v>
      </c>
      <c r="K30" s="36"/>
      <c r="L30" s="15">
        <f t="shared" si="0"/>
        <v>100</v>
      </c>
      <c r="M30" s="35"/>
      <c r="N30" s="16"/>
      <c r="O30" s="16"/>
      <c r="P30" s="14">
        <f t="shared" si="1"/>
        <v>597768.39154962252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C_V.209</vt:lpstr>
      <vt:lpstr>C_V.209!Área_de_impresión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2019-11-05T10:47:48Z</dcterms:modified>
</cp:coreProperties>
</file>